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D:\Desktop\"/>
    </mc:Choice>
  </mc:AlternateContent>
  <xr:revisionPtr revIDLastSave="0" documentId="13_ncr:1_{BE98EB90-44A0-40CC-AAE2-D613040318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26" i="1" l="1"/>
  <c r="F26" i="1"/>
  <c r="D21" i="1"/>
  <c r="D16" i="1"/>
  <c r="D14" i="1"/>
  <c r="B14" i="1"/>
  <c r="D12" i="1"/>
  <c r="D9" i="1"/>
  <c r="B9" i="1"/>
  <c r="B26" i="1" s="1"/>
  <c r="D7" i="1"/>
  <c r="D26" i="1" s="1"/>
  <c r="D5" i="1"/>
  <c r="D3" i="1"/>
  <c r="B3" i="1"/>
</calcChain>
</file>

<file path=xl/sharedStrings.xml><?xml version="1.0" encoding="utf-8"?>
<sst xmlns="http://schemas.openxmlformats.org/spreadsheetml/2006/main" count="86" uniqueCount="83">
  <si>
    <t>西青区教育局 学前视频监控项目绩效评价指标体系</t>
  </si>
  <si>
    <t>一级评分项</t>
  </si>
  <si>
    <t>分值</t>
  </si>
  <si>
    <t>二级评分项</t>
  </si>
  <si>
    <t>三级评分项</t>
  </si>
  <si>
    <t>得分</t>
  </si>
  <si>
    <t>评分项解释</t>
  </si>
  <si>
    <t>评分项说明</t>
  </si>
  <si>
    <t>决策</t>
  </si>
  <si>
    <t>项目立项</t>
  </si>
  <si>
    <t>立项依据
充分性</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</si>
  <si>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</si>
  <si>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</si>
  <si>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</si>
  <si>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</si>
  <si>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</si>
  <si>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t>
  </si>
  <si>
    <t>绩效目标
合理性</t>
  </si>
  <si>
    <t>项目所设定的绩效目标是否依据充分，是否符合客观实际，用以反映和考核项目绩效目标与项目实施的相符情况。</t>
  </si>
  <si>
    <t>评价要点：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</si>
  <si>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</si>
  <si>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</si>
  <si>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</si>
  <si>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资金投入</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</si>
  <si>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</si>
  <si>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</si>
  <si>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</si>
  <si>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</si>
  <si>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</si>
  <si>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</si>
  <si>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过程</t>
  </si>
  <si>
    <t>资金管理</t>
  </si>
  <si>
    <t>资金到位率</t>
  </si>
  <si>
    <t>实际到位资金与预算资金的比率，用以反映和考核资金落实情况对项目实施的总体保障程度。</t>
  </si>
  <si>
    <t>资金到位率=(实际到位资金/预算资金)×lOO%。
实际到位资金：一定时期（本年度或项目期）内落实到具体项目的资金。
预算资金：一定时期（本年度或项目期）内预算安排到具体项目的资金。</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</si>
  <si>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</si>
  <si>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</si>
  <si>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</si>
  <si>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</si>
  <si>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</si>
  <si>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</si>
  <si>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组织实施</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</si>
  <si>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</si>
  <si>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</si>
  <si>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</si>
  <si>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制度执行
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</si>
  <si>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</si>
  <si>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</si>
  <si>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产出</t>
  </si>
  <si>
    <t>产出数量</t>
  </si>
  <si>
    <t>幼儿园、托幼点视频监控覆盖率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</si>
  <si>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</si>
  <si>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</si>
  <si>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区级监控平台建设情况</t>
  </si>
  <si>
    <t>产出质量</t>
  </si>
  <si>
    <t>区级监控平台建设质量</t>
  </si>
  <si>
    <t>项目完成的质量达标产出数与实际产出数的比率，用以反映和考核项目产出质量目标的实现程度。</t>
  </si>
  <si>
    <t>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</si>
  <si>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幼儿园、托幼点视频终端点位设置达标率</t>
  </si>
  <si>
    <t>视频存储时间达标率</t>
  </si>
  <si>
    <t>视频终端在线率</t>
  </si>
  <si>
    <t>产出时效</t>
  </si>
  <si>
    <t>项目实际完成时间与计划完成时间的比较，用以反映和考核项目产出时效目标的实现程度。</t>
  </si>
  <si>
    <t>实际完成时间：项目实施单位完成该项目实际所耗用的时间。
计划完成时间：按照项目实施计划或相关规定完成该项目所需的时间。</t>
  </si>
  <si>
    <t>效益</t>
  </si>
  <si>
    <t>社会效益</t>
  </si>
  <si>
    <t>本项目对西青区幼儿园安全保障起到的积极作用</t>
  </si>
  <si>
    <t>根据专家意见给予相应的分数：
①社会效益显著，实现规划目标，得10分；
②有明显的社会效益，基本实现规划目标，得7分；
③具有一定社会效益，得5分；</t>
  </si>
  <si>
    <t>项目运行的可靠性</t>
  </si>
  <si>
    <t>项目长时间无故障运行的能力。</t>
  </si>
  <si>
    <t>视频画面高清，摄像头朝向合理、无遮挡，且月平均在线率不低于99%得满分，其他情况酌情给分。</t>
  </si>
  <si>
    <t>制度建设</t>
  </si>
  <si>
    <t>项目实施所产生的可持续影响。</t>
  </si>
  <si>
    <t>幼儿园三级监控管理制度建设情况（2.5分）；工作绩效评价制度及激励幼儿园、托幼点扩大视频监控覆盖范围的评估体系建设情况（2.5分）</t>
  </si>
  <si>
    <t>人员培训机制</t>
  </si>
  <si>
    <t>区级监控平台的各项功能的培训是否能及时培训到位，相关操作人员业务是否熟练</t>
  </si>
  <si>
    <t>培训到位且抽查人员操作熟练得满分，否则酌情扣分。</t>
  </si>
  <si>
    <t>故障处理及后期维保</t>
  </si>
  <si>
    <t>故障处理监管机制是否及时高效、后期维保措施及计划是否切实可行</t>
  </si>
  <si>
    <t>质保期内按照合同要求进行故障处理监管并有相应的记录（3分）质保期后维保计划切实可行（3分），否则酌情扣分。</t>
  </si>
  <si>
    <t>合计</t>
  </si>
  <si>
    <t>学前视频监控项目完成及时性</t>
    <phoneticPr fontId="5" type="noConversion"/>
  </si>
  <si>
    <t>可持续发展</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</si>
</sst>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sz val="10"/>
      <color theme="1"/>
      <name val="宋体"/>
      <charset val="134"/>
      <scheme val="minor"/>
    </font>
    <font>
      <b/>
      <sz val="18"/>
      <color theme="1"/>
      <name val="宋体"/>
      <charset val="134"/>
      <scheme val="minor"/>
    </font>
    <font>
      <b/>
      <sz val="10"/>
      <color theme="1"/>
      <name val="宋体"/>
      <charset val="134"/>
    </font>
    <font>
      <sz val="10"/>
      <color theme="1"/>
      <name val="宋体"/>
      <charset val="134"/>
    </font>
    <font>
      <sz val="9"/>
      <name val="宋体"/>
      <charset val="134"/>
      <scheme val="minor"/>
    </font>
    <font>
      <sz val="10"/>
      <color theme="1"/>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2" fillId="0" borderId="0" xfId="0" applyFont="1" applyFill="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tabSelected="1" topLeftCell="A16" workbookViewId="0">
      <selection activeCell="G29" sqref="G29"/>
    </sheetView>
  </sheetViews>
  <sheetFormatPr defaultColWidth="8.77734375" defaultRowHeight="12" x14ac:dyDescent="0.25"/>
  <cols>
    <col min="1" max="1" width="10.21875" style="1" customWidth="1"/>
    <col min="2" max="2" width="4.44140625" style="1" customWidth="1"/>
    <col min="3" max="3" width="10.21875" style="1" customWidth="1"/>
    <col min="4" max="4" width="4.44140625" style="2" customWidth="1"/>
    <col min="5" max="5" width="21.77734375" style="1" customWidth="1"/>
    <col min="6" max="6" width="4.44140625" style="1" customWidth="1"/>
    <col min="7" max="7" width="6.109375" style="1" customWidth="1"/>
    <col min="8" max="8" width="33.33203125" style="1" customWidth="1"/>
    <col min="9" max="9" width="59.109375" style="1" customWidth="1"/>
    <col min="10" max="16384" width="8.77734375" style="1"/>
  </cols>
  <sheetData>
    <row r="1" spans="1:9" ht="25.95" customHeight="1" x14ac:dyDescent="0.25">
      <c r="A1" s="10" t="s">
        <v>0</v>
      </c>
      <c r="B1" s="10"/>
      <c r="C1" s="10"/>
      <c r="D1" s="10"/>
      <c r="E1" s="10"/>
      <c r="F1" s="10"/>
      <c r="G1" s="10"/>
      <c r="H1" s="10"/>
      <c r="I1" s="10"/>
    </row>
    <row r="2" spans="1:9" ht="24" x14ac:dyDescent="0.25">
      <c r="A2" s="3" t="s">
        <v>1</v>
      </c>
      <c r="B2" s="3" t="s">
        <v>2</v>
      </c>
      <c r="C2" s="3" t="s">
        <v>3</v>
      </c>
      <c r="D2" s="3" t="s">
        <v>2</v>
      </c>
      <c r="E2" s="3" t="s">
        <v>4</v>
      </c>
      <c r="F2" s="3" t="s">
        <v>2</v>
      </c>
      <c r="G2" s="3" t="s">
        <v>5</v>
      </c>
      <c r="H2" s="3" t="s">
        <v>6</v>
      </c>
      <c r="I2" s="3" t="s">
        <v>7</v>
      </c>
    </row>
    <row r="3" spans="1:9" ht="84" x14ac:dyDescent="0.25">
      <c r="A3" s="11" t="s">
        <v>8</v>
      </c>
      <c r="B3" s="11">
        <f>D3+D5+D7</f>
        <v>20</v>
      </c>
      <c r="C3" s="14" t="s">
        <v>9</v>
      </c>
      <c r="D3" s="14">
        <f t="shared" ref="D3:D7" si="0">F3+F4</f>
        <v>6</v>
      </c>
      <c r="E3" s="4" t="s">
        <v>10</v>
      </c>
      <c r="F3" s="4">
        <v>3</v>
      </c>
      <c r="G3" s="4">
        <v>3</v>
      </c>
      <c r="H3" s="5" t="s">
        <v>11</v>
      </c>
      <c r="I3" s="5" t="s">
        <v>12</v>
      </c>
    </row>
    <row r="4" spans="1:9" ht="60" x14ac:dyDescent="0.25">
      <c r="A4" s="12"/>
      <c r="B4" s="12"/>
      <c r="C4" s="14"/>
      <c r="D4" s="14"/>
      <c r="E4" s="4" t="s">
        <v>13</v>
      </c>
      <c r="F4" s="4">
        <v>3</v>
      </c>
      <c r="G4" s="4">
        <v>3</v>
      </c>
      <c r="H4" s="5" t="s">
        <v>14</v>
      </c>
      <c r="I4" s="5" t="s">
        <v>15</v>
      </c>
    </row>
    <row r="5" spans="1:9" ht="60" x14ac:dyDescent="0.25">
      <c r="A5" s="12"/>
      <c r="B5" s="12"/>
      <c r="C5" s="11" t="s">
        <v>16</v>
      </c>
      <c r="D5" s="14">
        <f t="shared" si="0"/>
        <v>8</v>
      </c>
      <c r="E5" s="4" t="s">
        <v>17</v>
      </c>
      <c r="F5" s="4">
        <v>4</v>
      </c>
      <c r="G5" s="4">
        <v>4</v>
      </c>
      <c r="H5" s="5" t="s">
        <v>18</v>
      </c>
      <c r="I5" s="5" t="s">
        <v>19</v>
      </c>
    </row>
    <row r="6" spans="1:9" ht="48" x14ac:dyDescent="0.25">
      <c r="A6" s="12"/>
      <c r="B6" s="12"/>
      <c r="C6" s="13"/>
      <c r="D6" s="14"/>
      <c r="E6" s="4" t="s">
        <v>20</v>
      </c>
      <c r="F6" s="4">
        <v>4</v>
      </c>
      <c r="G6" s="4">
        <v>3</v>
      </c>
      <c r="H6" s="5" t="s">
        <v>21</v>
      </c>
      <c r="I6" s="5" t="s">
        <v>22</v>
      </c>
    </row>
    <row r="7" spans="1:9" ht="60" x14ac:dyDescent="0.25">
      <c r="A7" s="12"/>
      <c r="B7" s="12"/>
      <c r="C7" s="14" t="s">
        <v>23</v>
      </c>
      <c r="D7" s="14">
        <f t="shared" si="0"/>
        <v>6</v>
      </c>
      <c r="E7" s="4" t="s">
        <v>24</v>
      </c>
      <c r="F7" s="4">
        <v>3</v>
      </c>
      <c r="G7" s="4">
        <v>3</v>
      </c>
      <c r="H7" s="5" t="s">
        <v>25</v>
      </c>
      <c r="I7" s="5" t="s">
        <v>26</v>
      </c>
    </row>
    <row r="8" spans="1:9" ht="48" x14ac:dyDescent="0.25">
      <c r="A8" s="13"/>
      <c r="B8" s="13"/>
      <c r="C8" s="14"/>
      <c r="D8" s="14"/>
      <c r="E8" s="4" t="s">
        <v>27</v>
      </c>
      <c r="F8" s="4">
        <v>3</v>
      </c>
      <c r="G8" s="4">
        <v>3</v>
      </c>
      <c r="H8" s="5" t="s">
        <v>28</v>
      </c>
      <c r="I8" s="5" t="s">
        <v>29</v>
      </c>
    </row>
    <row r="9" spans="1:9" ht="60" x14ac:dyDescent="0.25">
      <c r="A9" s="11" t="s">
        <v>30</v>
      </c>
      <c r="B9" s="11">
        <f>D9+D11+D12</f>
        <v>15</v>
      </c>
      <c r="C9" s="11" t="s">
        <v>31</v>
      </c>
      <c r="D9" s="11">
        <f>F9+F10+F11</f>
        <v>9</v>
      </c>
      <c r="E9" s="4" t="s">
        <v>32</v>
      </c>
      <c r="F9" s="4">
        <v>3</v>
      </c>
      <c r="G9" s="4">
        <v>3</v>
      </c>
      <c r="H9" s="5" t="s">
        <v>33</v>
      </c>
      <c r="I9" s="5" t="s">
        <v>34</v>
      </c>
    </row>
    <row r="10" spans="1:9" ht="36" x14ac:dyDescent="0.25">
      <c r="A10" s="12"/>
      <c r="B10" s="12"/>
      <c r="C10" s="12"/>
      <c r="D10" s="12"/>
      <c r="E10" s="4" t="s">
        <v>35</v>
      </c>
      <c r="F10" s="4">
        <v>3</v>
      </c>
      <c r="G10" s="4">
        <v>2.72</v>
      </c>
      <c r="H10" s="5" t="s">
        <v>36</v>
      </c>
      <c r="I10" s="5" t="s">
        <v>37</v>
      </c>
    </row>
    <row r="11" spans="1:9" ht="72" x14ac:dyDescent="0.25">
      <c r="A11" s="12"/>
      <c r="B11" s="12"/>
      <c r="C11" s="12"/>
      <c r="D11" s="12"/>
      <c r="E11" s="4" t="s">
        <v>38</v>
      </c>
      <c r="F11" s="4">
        <v>3</v>
      </c>
      <c r="G11" s="4">
        <v>3</v>
      </c>
      <c r="H11" s="5" t="s">
        <v>39</v>
      </c>
      <c r="I11" s="5" t="s">
        <v>40</v>
      </c>
    </row>
    <row r="12" spans="1:9" ht="36" x14ac:dyDescent="0.25">
      <c r="A12" s="12"/>
      <c r="B12" s="12"/>
      <c r="C12" s="14" t="s">
        <v>41</v>
      </c>
      <c r="D12" s="14">
        <f>F12+F13</f>
        <v>6</v>
      </c>
      <c r="E12" s="4" t="s">
        <v>42</v>
      </c>
      <c r="F12" s="4">
        <v>3</v>
      </c>
      <c r="G12" s="4">
        <v>3</v>
      </c>
      <c r="H12" s="5" t="s">
        <v>43</v>
      </c>
      <c r="I12" s="5" t="s">
        <v>44</v>
      </c>
    </row>
    <row r="13" spans="1:9" ht="60" x14ac:dyDescent="0.25">
      <c r="A13" s="13"/>
      <c r="B13" s="13"/>
      <c r="C13" s="14"/>
      <c r="D13" s="14"/>
      <c r="E13" s="4" t="s">
        <v>45</v>
      </c>
      <c r="F13" s="4">
        <v>3</v>
      </c>
      <c r="G13" s="4">
        <v>3</v>
      </c>
      <c r="H13" s="5" t="s">
        <v>46</v>
      </c>
      <c r="I13" s="5" t="s">
        <v>47</v>
      </c>
    </row>
    <row r="14" spans="1:9" ht="24" x14ac:dyDescent="0.25">
      <c r="A14" s="14" t="s">
        <v>48</v>
      </c>
      <c r="B14" s="14">
        <f>D14+D16+D20</f>
        <v>35</v>
      </c>
      <c r="C14" s="11" t="s">
        <v>49</v>
      </c>
      <c r="D14" s="11">
        <f>F14+F15</f>
        <v>10</v>
      </c>
      <c r="E14" s="4" t="s">
        <v>50</v>
      </c>
      <c r="F14" s="4">
        <v>5</v>
      </c>
      <c r="G14" s="4">
        <v>2.5</v>
      </c>
      <c r="H14" s="15" t="s">
        <v>51</v>
      </c>
      <c r="I14" s="16" t="s">
        <v>52</v>
      </c>
    </row>
    <row r="15" spans="1:9" ht="24" customHeight="1" x14ac:dyDescent="0.25">
      <c r="A15" s="14"/>
      <c r="B15" s="14"/>
      <c r="C15" s="12"/>
      <c r="D15" s="12"/>
      <c r="E15" s="4" t="s">
        <v>53</v>
      </c>
      <c r="F15" s="6">
        <v>5</v>
      </c>
      <c r="G15" s="6">
        <v>5</v>
      </c>
      <c r="H15" s="15"/>
      <c r="I15" s="16"/>
    </row>
    <row r="16" spans="1:9" ht="24" customHeight="1" x14ac:dyDescent="0.25">
      <c r="A16" s="14"/>
      <c r="B16" s="14"/>
      <c r="C16" s="11" t="s">
        <v>54</v>
      </c>
      <c r="D16" s="11">
        <f>F16+F18+F19+F17</f>
        <v>20</v>
      </c>
      <c r="E16" s="4" t="s">
        <v>55</v>
      </c>
      <c r="F16" s="6">
        <v>5</v>
      </c>
      <c r="G16" s="6">
        <v>5</v>
      </c>
      <c r="H16" s="15" t="s">
        <v>56</v>
      </c>
      <c r="I16" s="16" t="s">
        <v>57</v>
      </c>
    </row>
    <row r="17" spans="1:9" ht="24" x14ac:dyDescent="0.25">
      <c r="A17" s="14"/>
      <c r="B17" s="14"/>
      <c r="C17" s="12"/>
      <c r="D17" s="12"/>
      <c r="E17" s="4" t="s">
        <v>58</v>
      </c>
      <c r="F17" s="6">
        <v>5</v>
      </c>
      <c r="G17" s="6">
        <v>5</v>
      </c>
      <c r="H17" s="15"/>
      <c r="I17" s="16"/>
    </row>
    <row r="18" spans="1:9" ht="24" customHeight="1" x14ac:dyDescent="0.25">
      <c r="A18" s="14"/>
      <c r="B18" s="14"/>
      <c r="C18" s="12"/>
      <c r="D18" s="12"/>
      <c r="E18" s="4" t="s">
        <v>59</v>
      </c>
      <c r="F18" s="6">
        <v>5</v>
      </c>
      <c r="G18" s="6">
        <v>5</v>
      </c>
      <c r="H18" s="15"/>
      <c r="I18" s="16"/>
    </row>
    <row r="19" spans="1:9" ht="24" customHeight="1" x14ac:dyDescent="0.25">
      <c r="A19" s="14"/>
      <c r="B19" s="14"/>
      <c r="C19" s="12"/>
      <c r="D19" s="12"/>
      <c r="E19" s="4" t="s">
        <v>60</v>
      </c>
      <c r="F19" s="6">
        <v>5</v>
      </c>
      <c r="G19" s="6">
        <v>5</v>
      </c>
      <c r="H19" s="15"/>
      <c r="I19" s="16"/>
    </row>
    <row r="20" spans="1:9" ht="36" x14ac:dyDescent="0.25">
      <c r="A20" s="14"/>
      <c r="B20" s="14"/>
      <c r="C20" s="4" t="s">
        <v>61</v>
      </c>
      <c r="D20" s="4">
        <v>5</v>
      </c>
      <c r="E20" s="9" t="s">
        <v>81</v>
      </c>
      <c r="F20" s="4">
        <v>5</v>
      </c>
      <c r="G20" s="4">
        <v>5</v>
      </c>
      <c r="H20" s="7" t="s">
        <v>62</v>
      </c>
      <c r="I20" s="5" t="s">
        <v>63</v>
      </c>
    </row>
    <row r="21" spans="1:9" ht="48" x14ac:dyDescent="0.25">
      <c r="A21" s="14" t="s">
        <v>64</v>
      </c>
      <c r="B21" s="14">
        <v>30</v>
      </c>
      <c r="C21" s="4" t="s">
        <v>65</v>
      </c>
      <c r="D21" s="4">
        <f>F21</f>
        <v>10</v>
      </c>
      <c r="E21" s="4" t="s">
        <v>66</v>
      </c>
      <c r="F21" s="4">
        <v>10</v>
      </c>
      <c r="G21" s="4">
        <v>10</v>
      </c>
      <c r="H21" s="7" t="s">
        <v>66</v>
      </c>
      <c r="I21" s="5" t="s">
        <v>67</v>
      </c>
    </row>
    <row r="22" spans="1:9" ht="24" x14ac:dyDescent="0.25">
      <c r="A22" s="14"/>
      <c r="B22" s="14"/>
      <c r="C22" s="17" t="s">
        <v>82</v>
      </c>
      <c r="D22" s="11">
        <v>20</v>
      </c>
      <c r="E22" s="4" t="s">
        <v>68</v>
      </c>
      <c r="F22" s="4">
        <v>5</v>
      </c>
      <c r="G22" s="4">
        <v>5</v>
      </c>
      <c r="H22" s="7" t="s">
        <v>69</v>
      </c>
      <c r="I22" s="5" t="s">
        <v>70</v>
      </c>
    </row>
    <row r="23" spans="1:9" ht="36" x14ac:dyDescent="0.25">
      <c r="A23" s="14"/>
      <c r="B23" s="14"/>
      <c r="C23" s="12"/>
      <c r="D23" s="12"/>
      <c r="E23" s="4" t="s">
        <v>71</v>
      </c>
      <c r="F23" s="4">
        <v>5</v>
      </c>
      <c r="G23" s="4">
        <v>2.5</v>
      </c>
      <c r="H23" s="7" t="s">
        <v>72</v>
      </c>
      <c r="I23" s="5" t="s">
        <v>73</v>
      </c>
    </row>
    <row r="24" spans="1:9" ht="36" x14ac:dyDescent="0.25">
      <c r="A24" s="14"/>
      <c r="B24" s="14"/>
      <c r="C24" s="12"/>
      <c r="D24" s="12"/>
      <c r="E24" s="4" t="s">
        <v>74</v>
      </c>
      <c r="F24" s="4">
        <v>5</v>
      </c>
      <c r="G24" s="4">
        <v>5</v>
      </c>
      <c r="H24" s="7" t="s">
        <v>75</v>
      </c>
      <c r="I24" s="5" t="s">
        <v>76</v>
      </c>
    </row>
    <row r="25" spans="1:9" ht="24" x14ac:dyDescent="0.25">
      <c r="A25" s="14"/>
      <c r="B25" s="14"/>
      <c r="C25" s="13"/>
      <c r="D25" s="13"/>
      <c r="E25" s="4" t="s">
        <v>77</v>
      </c>
      <c r="F25" s="4">
        <v>5</v>
      </c>
      <c r="G25" s="4">
        <v>5</v>
      </c>
      <c r="H25" s="7" t="s">
        <v>78</v>
      </c>
      <c r="I25" s="5" t="s">
        <v>79</v>
      </c>
    </row>
    <row r="26" spans="1:9" s="2" customFormat="1" ht="25.95" customHeight="1" x14ac:dyDescent="0.25">
      <c r="A26" s="8" t="s">
        <v>80</v>
      </c>
      <c r="B26" s="8">
        <f t="shared" ref="B26:G26" si="1">SUM(B3:B25)</f>
        <v>100</v>
      </c>
      <c r="C26" s="8"/>
      <c r="D26" s="8">
        <f t="shared" si="1"/>
        <v>100</v>
      </c>
      <c r="E26" s="8"/>
      <c r="F26" s="8">
        <f t="shared" si="1"/>
        <v>100</v>
      </c>
      <c r="G26" s="8">
        <f t="shared" si="1"/>
        <v>93.72</v>
      </c>
      <c r="H26" s="8"/>
      <c r="I26" s="8"/>
    </row>
  </sheetData>
  <mergeCells count="29">
    <mergeCell ref="H14:H15"/>
    <mergeCell ref="H16:H19"/>
    <mergeCell ref="I14:I15"/>
    <mergeCell ref="I16:I19"/>
    <mergeCell ref="C22:C25"/>
    <mergeCell ref="D14:D15"/>
    <mergeCell ref="D16:D19"/>
    <mergeCell ref="D22:D25"/>
    <mergeCell ref="D3:D4"/>
    <mergeCell ref="D5:D6"/>
    <mergeCell ref="D7:D8"/>
    <mergeCell ref="D9:D11"/>
    <mergeCell ref="D12:D13"/>
    <mergeCell ref="A1:I1"/>
    <mergeCell ref="A3:A8"/>
    <mergeCell ref="A9:A13"/>
    <mergeCell ref="A14:A20"/>
    <mergeCell ref="A21:A25"/>
    <mergeCell ref="B3:B8"/>
    <mergeCell ref="B9:B13"/>
    <mergeCell ref="B14:B20"/>
    <mergeCell ref="B21:B25"/>
    <mergeCell ref="C3:C4"/>
    <mergeCell ref="C5:C6"/>
    <mergeCell ref="C7:C8"/>
    <mergeCell ref="C9:C11"/>
    <mergeCell ref="C12:C13"/>
    <mergeCell ref="C14:C15"/>
    <mergeCell ref="C16:C19"/>
  </mergeCells>
  <phoneticPr fontId="5" type="noConversion"/>
  <pageMargins left="0.75" right="0.75" top="1" bottom="1" header="0.5" footer="0.5"/>
  <pageSetup paperSize="9" scale="86"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潮州市直及下属单位</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18822</dc:creator>
  <cp:lastModifiedBy>孟秀卿</cp:lastModifiedBy>
  <cp:lastPrinted>2022-07-06T06:05:08Z</cp:lastPrinted>
  <dcterms:created xsi:type="dcterms:W3CDTF">2022-06-15T03:26:22Z</dcterms:created>
  <dcterms:modified xsi:type="dcterms:W3CDTF">2022-07-07T02:49:25Z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20FD6A6BBF67437390BA44F534E206C7</vt:lpwstr>
  </property>
  <property fmtid="{D5CDD505-2E9C-101B-9397-08002B2CF9AE}" pid="3" name="KSOProductBuildVer">
    <vt:lpwstr>2052-11.1.0.11744</vt:lpwstr>
  </property>
</Properties>
</file>